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кадемическая 32" sheetId="1" r:id="rId1"/>
  </sheets>
  <externalReferences>
    <externalReference r:id="rId2"/>
  </externalReferences>
  <definedNames>
    <definedName name="Z_6E36EA37_049E_4FAE_B719_2847CD16F858_.wvu.Cols" localSheetId="0" hidden="1">'Академическая 32'!#REF!,'Академическая 32'!#REF!</definedName>
    <definedName name="Z_6E36EA37_049E_4FAE_B719_2847CD16F858_.wvu.Rows" localSheetId="0" hidden="1">'Академическая 32'!$42:$45</definedName>
    <definedName name="Z_73C0D023_21BD_4441_8EFA_957546C15799_.wvu.Cols" localSheetId="0" hidden="1">'Академическая 32'!#REF!,'Академическая 32'!#REF!</definedName>
    <definedName name="Z_73C0D023_21BD_4441_8EFA_957546C15799_.wvu.Rows" localSheetId="0" hidden="1">'Академическая 32'!$42:$45</definedName>
    <definedName name="_xlnm.Print_Area" localSheetId="0">'Академическая 32'!$A$1:$J$60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<sst xmlns="http://schemas.openxmlformats.org/spreadsheetml/2006/main" count="62" uniqueCount="53">
  <si>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</si>
  <si>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</si>
  <si>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</si>
  <si>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</si>
  <si>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</si>
  <si>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</si>
  <si>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</si>
  <si>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</si>
  <si>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</si>
  <si>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</si>
  <si>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</si>
  <si>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</si>
  <si>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</si>
  <si>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</si>
  <si>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</si>
  <si>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</si>
  <si>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</si>
  <si>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</si>
  <si>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</si>
  <si>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</si>
  <si>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</si>
  <si>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</si>
  <si>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</si>
  <si>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</si>
  <si>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</si>
  <si>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</si>
  <si>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</si>
  <si>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</si>
  <si>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</si>
  <si>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</si>
  <si>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</si>
  <si>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</si>
  <si>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</si>
  <si>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</si>
  <si>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</si>
  <si>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</si>
  <si>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</si>
  <si>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</si>
  <si>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32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</si>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</sst>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9">
          <cell r="W19">
            <v>14271.950543391567</v>
          </cell>
          <cell r="X19">
            <v>2864.8300177635956</v>
          </cell>
          <cell r="Y19">
            <v>90836.1109</v>
          </cell>
          <cell r="AA19">
            <v>0</v>
          </cell>
          <cell r="AI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80198.52</v>
          </cell>
          <cell r="AQ19">
            <v>0</v>
          </cell>
          <cell r="AX19">
            <v>63259.060897962212</v>
          </cell>
          <cell r="BB19">
            <v>0</v>
          </cell>
          <cell r="BC19">
            <v>73.56</v>
          </cell>
          <cell r="BD19">
            <v>0</v>
          </cell>
          <cell r="BN19">
            <v>0</v>
          </cell>
          <cell r="BO19">
            <v>0</v>
          </cell>
          <cell r="BP19">
            <v>1428</v>
          </cell>
          <cell r="BQ19">
            <v>0</v>
          </cell>
          <cell r="CN19">
            <v>13286.480365831358</v>
          </cell>
          <cell r="CO19">
            <v>2732.411913368896</v>
          </cell>
          <cell r="CP19">
            <v>2424.7710000000002</v>
          </cell>
          <cell r="DE19">
            <v>12195.554222033437</v>
          </cell>
          <cell r="DS19">
            <v>39044.732627923397</v>
          </cell>
          <cell r="DT19">
            <v>7977.5625188293361</v>
          </cell>
          <cell r="DU19">
            <v>3780.7521999999999</v>
          </cell>
          <cell r="EK19">
            <v>34827.953196671835</v>
          </cell>
          <cell r="EU19">
            <v>46260.650661857988</v>
          </cell>
          <cell r="EV19">
            <v>9320.6401605132542</v>
          </cell>
          <cell r="EW19">
            <v>460.37700000000001</v>
          </cell>
          <cell r="FG19">
            <v>37417.735045961017</v>
          </cell>
          <cell r="FM19">
            <v>27773.29901348659</v>
          </cell>
          <cell r="FN19">
            <v>8359.5501933348569</v>
          </cell>
          <cell r="FO19">
            <v>3.2330957761165309E-14</v>
          </cell>
          <cell r="FU19">
            <v>22000.193224172755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zoomScaleSheetLayoutView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1553935.76</v>
      </c>
      <c r="F9" s="17">
        <f t="shared" ref="F9:G9" si="0">SUM(F10:F14)</f>
        <v>1458174.92</v>
      </c>
      <c r="G9" s="17">
        <f t="shared" si="0"/>
        <v>350368.5</v>
      </c>
    </row>
    <row r="10" spans="1:7" ht="13.2" customHeight="1" x14ac:dyDescent="0.3">
      <c r="A10" s="73" t="s">
        <v>9</v>
      </c>
      <c r="B10" s="74"/>
      <c r="C10" s="74"/>
      <c r="D10" s="75"/>
      <c r="E10" s="18">
        <v>655285.85</v>
      </c>
      <c r="F10" s="18">
        <v>643874.36</v>
      </c>
      <c r="G10" s="19">
        <v>165728.84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166234.51999999999</v>
      </c>
      <c r="F12" s="18">
        <v>145389.22</v>
      </c>
      <c r="G12" s="19">
        <v>32587.64</v>
      </c>
    </row>
    <row r="13" spans="1:7" ht="13.5" customHeight="1" x14ac:dyDescent="0.3">
      <c r="A13" s="73" t="s">
        <v>12</v>
      </c>
      <c r="B13" s="74"/>
      <c r="C13" s="74"/>
      <c r="D13" s="75"/>
      <c r="E13" s="18">
        <v>322745.58</v>
      </c>
      <c r="F13" s="18">
        <v>278252.28999999998</v>
      </c>
      <c r="G13" s="19">
        <v>61450.68</v>
      </c>
    </row>
    <row r="14" spans="1:7" ht="14.4" customHeight="1" x14ac:dyDescent="0.3">
      <c r="A14" s="66" t="s">
        <v>13</v>
      </c>
      <c r="B14" s="66"/>
      <c r="C14" s="66"/>
      <c r="D14" s="66"/>
      <c r="E14" s="18">
        <v>409669.81</v>
      </c>
      <c r="F14" s="18">
        <v>390659.05</v>
      </c>
      <c r="G14" s="19">
        <v>90601.34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759797.81</v>
      </c>
      <c r="F15" s="17">
        <f t="shared" ref="F15:G15" si="1">SUM(F16:F19)</f>
        <v>743531.22</v>
      </c>
      <c r="G15" s="17">
        <f t="shared" si="1"/>
        <v>118542.98000000001</v>
      </c>
    </row>
    <row r="16" spans="1:7" ht="33.6" customHeight="1" x14ac:dyDescent="0.3">
      <c r="A16" s="79" t="s">
        <v>45</v>
      </c>
      <c r="B16" s="80"/>
      <c r="C16" s="80"/>
      <c r="D16" s="81"/>
      <c r="E16" s="18">
        <v>724799.16</v>
      </c>
      <c r="F16" s="18">
        <v>713212.75</v>
      </c>
      <c r="G16" s="19">
        <v>113862.8</v>
      </c>
    </row>
    <row r="17" spans="1:12" ht="15.6" x14ac:dyDescent="0.3">
      <c r="A17" s="66" t="s">
        <v>46</v>
      </c>
      <c r="B17" s="66"/>
      <c r="C17" s="66"/>
      <c r="D17" s="66"/>
      <c r="E17" s="18">
        <v>1483.56</v>
      </c>
      <c r="F17" s="18">
        <v>1340.26</v>
      </c>
      <c r="G17" s="19">
        <v>143.30000000000001</v>
      </c>
    </row>
    <row r="18" spans="1:12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2" ht="15.6" x14ac:dyDescent="0.3">
      <c r="A19" s="66" t="s">
        <v>48</v>
      </c>
      <c r="B19" s="66"/>
      <c r="C19" s="66"/>
      <c r="D19" s="66"/>
      <c r="E19" s="18">
        <v>33515.089999999997</v>
      </c>
      <c r="F19" s="18">
        <v>28978.21</v>
      </c>
      <c r="G19" s="19">
        <v>4536.88</v>
      </c>
    </row>
    <row r="20" spans="1:12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2" ht="15.6" x14ac:dyDescent="0.3">
      <c r="A21" s="66" t="s">
        <v>15</v>
      </c>
      <c r="B21" s="66"/>
      <c r="C21" s="66"/>
      <c r="D21" s="66"/>
      <c r="E21" s="18">
        <v>8579.34</v>
      </c>
      <c r="F21" s="18">
        <v>8416.43</v>
      </c>
      <c r="G21" s="19">
        <v>1931.58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36" t="s">
        <v>44</v>
      </c>
      <c r="B24" s="36"/>
      <c r="C24" s="36"/>
      <c r="D24" s="36"/>
      <c r="E24" s="36"/>
      <c r="F24" s="18">
        <v>116975.63019999978</v>
      </c>
      <c r="G24" s="20"/>
    </row>
    <row r="25" spans="1:12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251430.47235911738</v>
      </c>
    </row>
    <row r="26" spans="1:12" ht="28.5" customHeight="1" x14ac:dyDescent="0.25">
      <c r="A26" s="62"/>
      <c r="B26" s="63"/>
      <c r="C26" s="63"/>
      <c r="D26" s="63"/>
      <c r="E26" s="64"/>
      <c r="F26" s="56"/>
    </row>
    <row r="27" spans="1:12" ht="15.6" hidden="1" x14ac:dyDescent="0.3">
      <c r="A27" s="44" t="s">
        <v>16</v>
      </c>
      <c r="B27" s="39"/>
      <c r="C27" s="39"/>
      <c r="D27" s="39"/>
      <c r="E27" s="40"/>
      <c r="F27" s="26">
        <f>'[1]свод за год'!W19</f>
        <v>14271.950543391567</v>
      </c>
      <c r="L27" s="34"/>
    </row>
    <row r="28" spans="1:12" ht="15.6" hidden="1" x14ac:dyDescent="0.3">
      <c r="A28" s="44" t="s">
        <v>31</v>
      </c>
      <c r="B28" s="39"/>
      <c r="C28" s="39"/>
      <c r="D28" s="39"/>
      <c r="E28" s="40"/>
      <c r="F28" s="26">
        <f>'[1]свод за год'!X19</f>
        <v>2864.8300177635956</v>
      </c>
    </row>
    <row r="29" spans="1:12" ht="15.6" hidden="1" x14ac:dyDescent="0.3">
      <c r="A29" s="44" t="s">
        <v>18</v>
      </c>
      <c r="B29" s="39"/>
      <c r="C29" s="39"/>
      <c r="D29" s="39"/>
      <c r="E29" s="40"/>
      <c r="F29" s="26">
        <f>'[1]свод за год'!Y19</f>
        <v>90836.1109</v>
      </c>
    </row>
    <row r="30" spans="1:12" ht="15.6" hidden="1" x14ac:dyDescent="0.3">
      <c r="A30" s="44" t="s">
        <v>19</v>
      </c>
      <c r="B30" s="39"/>
      <c r="C30" s="39"/>
      <c r="D30" s="39"/>
      <c r="E30" s="40"/>
      <c r="F30" s="26">
        <f>'[1]свод за год'!AA19+'[1]свод за год'!AI19+'[1]свод за год'!AL19+'[1]свод за год'!AO19+'[1]свод за год'!AP19+'[1]свод за год'!AQ19</f>
        <v>80198.52</v>
      </c>
    </row>
    <row r="31" spans="1:12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год'!AX19</f>
        <v>63259.060897962212</v>
      </c>
    </row>
    <row r="32" spans="1:12" ht="15.75" customHeight="1" x14ac:dyDescent="0.25">
      <c r="A32" s="59" t="s">
        <v>33</v>
      </c>
      <c r="B32" s="60"/>
      <c r="C32" s="60"/>
      <c r="D32" s="60"/>
      <c r="E32" s="61"/>
      <c r="F32" s="55">
        <f>SUM(F34:F38)+79258.56</f>
        <v>195528.77804465825</v>
      </c>
    </row>
    <row r="33" spans="1:12" ht="33" customHeight="1" x14ac:dyDescent="0.25">
      <c r="A33" s="62"/>
      <c r="B33" s="63"/>
      <c r="C33" s="63"/>
      <c r="D33" s="63"/>
      <c r="E33" s="64"/>
      <c r="F33" s="56"/>
    </row>
    <row r="34" spans="1:12" ht="15.6" hidden="1" x14ac:dyDescent="0.3">
      <c r="A34" s="52" t="s">
        <v>16</v>
      </c>
      <c r="B34" s="52"/>
      <c r="C34" s="52"/>
      <c r="D34" s="52"/>
      <c r="E34" s="52"/>
      <c r="F34" s="26">
        <f>'[1]свод за год'!CN19+'[1]свод за год'!DS19</f>
        <v>52331.212993754758</v>
      </c>
      <c r="L34" s="34"/>
    </row>
    <row r="35" spans="1:12" ht="15.6" hidden="1" x14ac:dyDescent="0.3">
      <c r="A35" s="52" t="s">
        <v>31</v>
      </c>
      <c r="B35" s="52"/>
      <c r="C35" s="52"/>
      <c r="D35" s="52"/>
      <c r="E35" s="52"/>
      <c r="F35" s="26">
        <f>'[1]свод за год'!CO19+'[1]свод за год'!DT19</f>
        <v>10709.974432198233</v>
      </c>
    </row>
    <row r="36" spans="1:12" ht="15.6" hidden="1" x14ac:dyDescent="0.3">
      <c r="A36" s="52" t="s">
        <v>18</v>
      </c>
      <c r="B36" s="52"/>
      <c r="C36" s="52"/>
      <c r="D36" s="52"/>
      <c r="E36" s="52"/>
      <c r="F36" s="26">
        <f>'[1]свод за год'!CP19+'[1]свод за год'!DU19</f>
        <v>6205.5231999999996</v>
      </c>
    </row>
    <row r="37" spans="1:12" ht="15.6" hidden="1" x14ac:dyDescent="0.3">
      <c r="A37" s="52" t="s">
        <v>19</v>
      </c>
      <c r="B37" s="52"/>
      <c r="C37" s="52"/>
      <c r="D37" s="52"/>
      <c r="E37" s="52"/>
      <c r="F37" s="26">
        <f>'[1]свод за год'!AK19+'[1]свод за год'!AM19+'[1]свод за год'!AN19+'[1]свод за год'!BD19</f>
        <v>0</v>
      </c>
    </row>
    <row r="38" spans="1:12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год'!DE19+'[1]свод за год'!EK19</f>
        <v>47023.507418705274</v>
      </c>
    </row>
    <row r="39" spans="1:12" ht="32.4" customHeight="1" x14ac:dyDescent="0.3">
      <c r="A39" s="38" t="s">
        <v>35</v>
      </c>
      <c r="B39" s="53"/>
      <c r="C39" s="53"/>
      <c r="D39" s="53"/>
      <c r="E39" s="54"/>
      <c r="F39" s="27">
        <f>SUM(F40:F48)+84163.46</f>
        <v>237257.46529932646</v>
      </c>
    </row>
    <row r="40" spans="1:12" ht="15.6" hidden="1" x14ac:dyDescent="0.3">
      <c r="A40" s="45" t="s">
        <v>20</v>
      </c>
      <c r="B40" s="46"/>
      <c r="C40" s="46"/>
      <c r="D40" s="46"/>
      <c r="E40" s="47"/>
      <c r="F40" s="26">
        <f>'[1]свод за год'!EU19+'[1]свод за год'!FM19</f>
        <v>74033.949675344571</v>
      </c>
      <c r="L40" s="34"/>
    </row>
    <row r="41" spans="1:12" ht="15.6" hidden="1" x14ac:dyDescent="0.3">
      <c r="A41" s="44" t="s">
        <v>31</v>
      </c>
      <c r="B41" s="39"/>
      <c r="C41" s="39"/>
      <c r="D41" s="39"/>
      <c r="E41" s="39"/>
      <c r="F41" s="26">
        <f>'[1]свод за год'!EV19+'[1]свод за год'!FN19</f>
        <v>17680.190353848113</v>
      </c>
    </row>
    <row r="42" spans="1:12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2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2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2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2" ht="15.6" hidden="1" x14ac:dyDescent="0.3">
      <c r="A46" s="52" t="s">
        <v>18</v>
      </c>
      <c r="B46" s="52"/>
      <c r="C46" s="52"/>
      <c r="D46" s="52"/>
      <c r="E46" s="44"/>
      <c r="F46" s="26">
        <f>'[1]свод за год'!EW19+'[1]свод за год'!FO19</f>
        <v>460.37700000000007</v>
      </c>
    </row>
    <row r="47" spans="1:12" ht="15.6" hidden="1" x14ac:dyDescent="0.3">
      <c r="A47" s="44" t="s">
        <v>19</v>
      </c>
      <c r="B47" s="39"/>
      <c r="C47" s="39"/>
      <c r="D47" s="39"/>
      <c r="E47" s="39"/>
      <c r="F47" s="26">
        <f>'[1]свод за год'!BB19+'[1]свод за год'!BC19+'[1]свод за год'!BN19+'[1]свод за год'!BO19+'[1]свод за год'!BP19+'[1]свод за год'!BQ19</f>
        <v>1501.56</v>
      </c>
    </row>
    <row r="48" spans="1:12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год'!FG19+'[1]свод за год'!FU19</f>
        <v>59417.928270133772</v>
      </c>
    </row>
    <row r="49" spans="1:11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1" ht="15.6" x14ac:dyDescent="0.3">
      <c r="A50" s="41" t="s">
        <v>49</v>
      </c>
      <c r="B50" s="42"/>
      <c r="C50" s="42"/>
      <c r="D50" s="42"/>
      <c r="E50" s="43"/>
      <c r="F50" s="27">
        <f>F25+F32+F39+F49</f>
        <v>684216.71570310206</v>
      </c>
    </row>
    <row r="51" spans="1:11" ht="15.6" x14ac:dyDescent="0.3">
      <c r="A51" s="32" t="s">
        <v>50</v>
      </c>
      <c r="B51" s="31"/>
      <c r="C51" s="31"/>
      <c r="D51" s="31"/>
      <c r="E51" s="31"/>
      <c r="F51" s="27">
        <f>F52+F53+F54</f>
        <v>126931.57999999999</v>
      </c>
    </row>
    <row r="52" spans="1:11" ht="15.6" x14ac:dyDescent="0.3">
      <c r="A52" s="44" t="s">
        <v>23</v>
      </c>
      <c r="B52" s="39"/>
      <c r="C52" s="39"/>
      <c r="D52" s="39"/>
      <c r="E52" s="39"/>
      <c r="F52" s="26">
        <v>60095.79</v>
      </c>
    </row>
    <row r="53" spans="1:11" ht="15.6" x14ac:dyDescent="0.3">
      <c r="A53" s="44" t="s">
        <v>24</v>
      </c>
      <c r="B53" s="39"/>
      <c r="C53" s="39"/>
      <c r="D53" s="39"/>
      <c r="E53" s="39"/>
      <c r="F53" s="26">
        <v>66835.789999999994</v>
      </c>
    </row>
    <row r="54" spans="1:11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1" ht="15.6" x14ac:dyDescent="0.3">
      <c r="A55" s="48" t="s">
        <v>51</v>
      </c>
      <c r="B55" s="48"/>
      <c r="C55" s="48"/>
      <c r="D55" s="48"/>
      <c r="E55" s="48"/>
      <c r="F55" s="27">
        <f>F50+F51</f>
        <v>811148.29570310202</v>
      </c>
      <c r="K55" s="20"/>
    </row>
    <row r="56" spans="1:11" ht="15.6" x14ac:dyDescent="0.3">
      <c r="A56" s="36" t="s">
        <v>26</v>
      </c>
      <c r="B56" s="36"/>
      <c r="C56" s="36"/>
      <c r="D56" s="36"/>
      <c r="E56" s="36"/>
      <c r="F56" s="28">
        <f>E16</f>
        <v>724799.16</v>
      </c>
    </row>
    <row r="57" spans="1:11" ht="15.6" x14ac:dyDescent="0.3">
      <c r="A57" s="36" t="s">
        <v>27</v>
      </c>
      <c r="B57" s="36"/>
      <c r="C57" s="36"/>
      <c r="D57" s="36"/>
      <c r="E57" s="36"/>
      <c r="F57" s="27">
        <f>F16</f>
        <v>713212.75</v>
      </c>
      <c r="H57" s="29"/>
    </row>
    <row r="58" spans="1:11" ht="15.6" x14ac:dyDescent="0.3">
      <c r="A58" s="37" t="s">
        <v>28</v>
      </c>
      <c r="B58" s="37"/>
      <c r="C58" s="37"/>
      <c r="D58" s="37"/>
      <c r="E58" s="37"/>
      <c r="F58" s="27">
        <f>F24+F56-F55</f>
        <v>30626.494496897794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Академическая 32</vt:lpstr>
      <vt:lpstr>'Академическая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2018-03-28T09:07:51Z</cp:lastPrinted>
  <dcterms:created xsi:type="dcterms:W3CDTF">2013-05-24T09:13:10Z</dcterms:created>
  <dcterms:modified xsi:type="dcterms:W3CDTF">2018-03-28T09:07:54Z</dcterms:modified>
</cp:coreProperties>
</file>